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1" i="1"/>
  <c r="E71"/>
  <c r="D71"/>
  <c r="F69"/>
  <c r="E69"/>
  <c r="E68" s="1"/>
  <c r="D69"/>
  <c r="F68"/>
  <c r="D68"/>
  <c r="D66"/>
  <c r="D64"/>
  <c r="D63" s="1"/>
  <c r="F63"/>
  <c r="E63"/>
  <c r="E62" s="1"/>
  <c r="F62"/>
  <c r="F57"/>
  <c r="E57"/>
  <c r="E55" s="1"/>
  <c r="D57"/>
  <c r="F55"/>
  <c r="D55"/>
  <c r="D51"/>
  <c r="D50"/>
  <c r="F49"/>
  <c r="E49"/>
  <c r="F47"/>
  <c r="E47"/>
  <c r="D47"/>
  <c r="F46"/>
  <c r="E46"/>
  <c r="D46"/>
  <c r="F45"/>
  <c r="E45"/>
  <c r="D45"/>
  <c r="F43"/>
  <c r="F42" s="1"/>
  <c r="F41" s="1"/>
  <c r="F40" s="1"/>
  <c r="F73" s="1"/>
  <c r="E43"/>
  <c r="D43"/>
  <c r="D42" s="1"/>
  <c r="D41" s="1"/>
  <c r="D40" s="1"/>
  <c r="E42"/>
  <c r="E41" s="1"/>
  <c r="E40" s="1"/>
  <c r="E73" s="1"/>
  <c r="F38"/>
  <c r="E38"/>
  <c r="D38"/>
  <c r="F36"/>
  <c r="E36"/>
  <c r="E35" s="1"/>
  <c r="D36"/>
  <c r="F35"/>
  <c r="D35"/>
  <c r="F33"/>
  <c r="D33"/>
  <c r="F31"/>
  <c r="E31"/>
  <c r="E29" s="1"/>
  <c r="D31"/>
  <c r="F29"/>
  <c r="D29"/>
  <c r="F27"/>
  <c r="E27"/>
  <c r="D27"/>
  <c r="F25"/>
  <c r="F24" s="1"/>
  <c r="E25"/>
  <c r="D25"/>
  <c r="D24" s="1"/>
  <c r="E24"/>
  <c r="F22"/>
  <c r="E22"/>
  <c r="D22"/>
  <c r="F20"/>
  <c r="E20"/>
  <c r="E19" s="1"/>
  <c r="D20"/>
  <c r="F19"/>
  <c r="D19"/>
  <c r="D62" l="1"/>
  <c r="D49"/>
  <c r="D73" s="1"/>
</calcChain>
</file>

<file path=xl/sharedStrings.xml><?xml version="1.0" encoding="utf-8"?>
<sst xmlns="http://schemas.openxmlformats.org/spreadsheetml/2006/main" count="183" uniqueCount="178">
  <si>
    <t>Приложение 1</t>
  </si>
  <si>
    <t>к Решению сессии районного Совета депутатов</t>
  </si>
  <si>
    <t>от 31.10.2014 № 6-34 Р</t>
  </si>
  <si>
    <t>Приложение  1</t>
  </si>
  <si>
    <t>от 05.12.2014 № 7-43 Р</t>
  </si>
  <si>
    <t>Источники внутреннего финансирования дефицита районного бюджета в 2015 году и плановом периоде 2016 -2017 годов</t>
  </si>
  <si>
    <t>(тыс. 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</si>
  <si>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</si>
  <si>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</si>
  <si>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</si>
  <si>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</si>
  <si>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2015 год</t>
  </si>
  <si>
    <t>2016 год</t>
  </si>
  <si>
    <t>2017 год</t>
  </si>
  <si>
    <t>1</t>
  </si>
  <si>
    <t>2</t>
  </si>
  <si>
    <t>902 01 01 00 00 00 0000 000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</si>
  <si>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
</t>
  </si>
  <si>
    <t>902 01 01 00 00 00 0000 700</t>
  </si>
  <si>
    <t xml:space="preserve">Размещение государственных ценных бумаг Российской Федерации, номинальная стоимость которых указана в валюте Российской Федерации
</t>
  </si>
  <si>
    <t>3</t>
  </si>
  <si>
    <t>902 01 01 00 00 05 0000 710</t>
  </si>
  <si>
    <t xml:space="preserve">Размещение муниципальных ценных бумаг муниципальных районов, номинальная стоимость которых указана в валюте Российской Федерации
</t>
  </si>
  <si>
    <t>4</t>
  </si>
  <si>
    <t>902 01 01 00 00 00 0000 800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</si>
  <si>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
</t>
  </si>
  <si>
    <t>5</t>
  </si>
  <si>
    <t>902 01 01 00 00 05 0000 810</t>
  </si>
  <si>
    <t xml:space="preserve">
Погашение муниципальных ценных бумаг муниципальных районов, номинальная стоимость которых указана в валюте Российской Федерации
</t>
  </si>
  <si>
    <t>6</t>
  </si>
  <si>
    <t>902 01 02 00 00 00 0000 000</t>
  </si>
  <si>
    <t xml:space="preserve">Кредиты кредитных организаций в валюте Российской Федерации
</t>
  </si>
  <si>
    <t>7</t>
  </si>
  <si>
    <t>902 01 02 00 00 00 0000 700</t>
  </si>
  <si>
    <t xml:space="preserve">Получение кредитов от кредитных организаций в валюте Российской Федерации
</t>
  </si>
  <si>
    <t>8</t>
  </si>
  <si>
    <t>902 01 02 00 00 05 0000 710</t>
  </si>
  <si>
    <t xml:space="preserve">Получение кредитов от кредитных организаций бюджетами муниципальных районов в валюте Российской Федерации
</t>
  </si>
  <si>
    <t>9</t>
  </si>
  <si>
    <t>902 01 02 00 00 00 0000 800</t>
  </si>
  <si>
    <t xml:space="preserve">Погашение кредитов, предоставленных кредитными организациями в валюте Российской Федерации
</t>
  </si>
  <si>
    <t>10</t>
  </si>
  <si>
    <t>902 01 02 00 00 05 0000 810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</si>
  <si>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</si>
  <si>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>11</t>
  </si>
  <si>
    <t>902 01 03 00 00 00 0000 000</t>
  </si>
  <si>
    <t xml:space="preserve">Бюджетные кредиты от других бюджетов бюджетной системы Российской Федерации
</t>
  </si>
  <si>
    <t>12</t>
  </si>
  <si>
    <t>902 01 03 01 00 00 0000 000</t>
  </si>
  <si>
    <t xml:space="preserve">Бюджетные кредиты от других бюджетов бюджетной системы Российской Федерации в валюте Российской Федерации
</t>
  </si>
  <si>
    <t>13</t>
  </si>
  <si>
    <t>902 01 03 00 00 00 0000 700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</si>
  <si>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</si>
  <si>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>14</t>
  </si>
  <si>
    <t>902 01 03 00 00 05 0000 710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</si>
  <si>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
</t>
  </si>
  <si>
    <t>15</t>
  </si>
  <si>
    <t>902 01 03 00 00 00 0000 800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</si>
  <si>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</si>
  <si>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16</t>
  </si>
  <si>
    <t>902 01 03 00 00 05 0000 810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</si>
  <si>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</si>
  <si>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17</t>
  </si>
  <si>
    <t>902 01 03 02 00 00 0000 000</t>
  </si>
  <si>
    <t xml:space="preserve">Бюджетные кредиты от других бюджетов бюджетной системы Российской Федерации в иностранной валюте, предоставленные в рамках использования целевых иностранных кредитов (заимствований)
</t>
  </si>
  <si>
    <t>18</t>
  </si>
  <si>
    <t>902 01 03 02 00 00 0000 700</t>
  </si>
  <si>
    <t xml:space="preserve">Получение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</si>
  <si>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19</t>
  </si>
  <si>
    <t>902 01 03 02 00 05 0000 710</t>
  </si>
  <si>
    <t xml:space="preserve">Получение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</si>
  <si>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20</t>
  </si>
  <si>
    <t>902 01 03 02 00 00 0000 800</t>
  </si>
  <si>
    <t xml:space="preserve">Погашение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</si>
  <si>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21</t>
  </si>
  <si>
    <t>902 01 03 02 00 05 0000 810</t>
  </si>
  <si>
    <t xml:space="preserve">Погашение бюджетами муниципальных районов бюджетных кредитов в иностранной валюте, предоставленных из федерального бюджета в рамках использования целевых иностранных кредитов (заимствований)
</t>
  </si>
  <si>
    <t>22</t>
  </si>
  <si>
    <t>902 01 05 00 00 00 0000 000</t>
  </si>
  <si>
    <t>Изменение остатков средств на счетах по учету средств бюджета</t>
  </si>
  <si>
    <t>23</t>
  </si>
  <si>
    <t>902 01 05 00 00 00 0000 500</t>
  </si>
  <si>
    <t>Увеличение остатков средств бюджетов</t>
  </si>
  <si>
    <t>24</t>
  </si>
  <si>
    <t>902 01 05 02 00 00 0000 500</t>
  </si>
  <si>
    <t>Увеличение прочих остатков средств бюджетов</t>
  </si>
  <si>
    <t>25</t>
  </si>
  <si>
    <t>902 01 05 02 01 00 0000 510</t>
  </si>
  <si>
    <t xml:space="preserve">Увеличение прочих остатков денежных средств бюджетов
</t>
  </si>
  <si>
    <t>26</t>
  </si>
  <si>
    <t>902 01 05 02 01 05 0000 510</t>
  </si>
  <si>
    <t xml:space="preserve">Увеличение прочих остатков денежных средств бюджетов муниципальных районов
</t>
  </si>
  <si>
    <t>27</t>
  </si>
  <si>
    <t>902 01 05 00 00 00 0000 600</t>
  </si>
  <si>
    <t>Уменьшение остатков средств бюджетов</t>
  </si>
  <si>
    <t>28</t>
  </si>
  <si>
    <t>902 01 05 02 00 00 0000 600</t>
  </si>
  <si>
    <t>Уменьшение прочих остатков средств бюджетов</t>
  </si>
  <si>
    <t>29</t>
  </si>
  <si>
    <t>902 01 05 02 01 00 0000 610</t>
  </si>
  <si>
    <t xml:space="preserve">Уменьшение прочих остатков денежных средств бюджетов
</t>
  </si>
  <si>
    <t>30</t>
  </si>
  <si>
    <t>902 01 05 02 01 05 0000 610</t>
  </si>
  <si>
    <t xml:space="preserve">Уменьшение прочих остатков денежных средств бюджетов муниципальных районов
</t>
  </si>
  <si>
    <t>31</t>
  </si>
  <si>
    <t>902 01 06 00 00 00 0000 000</t>
  </si>
  <si>
    <t>Иные источники внутреннего финансирования дефицитов бюджетов</t>
  </si>
  <si>
    <t>32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</si>
  <si>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</si>
  <si>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</si>
  <si>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33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</si>
  <si>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</si>
  <si>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</si>
  <si>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34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</si>
  <si>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</si>
  <si>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</si>
  <si>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35</t>
  </si>
  <si>
    <t xml:space="preserve">902 01 06 03 00 00 0000 000
</t>
  </si>
  <si>
    <t xml:space="preserve">Курсовая разница
</t>
  </si>
  <si>
    <t>36</t>
  </si>
  <si>
    <t xml:space="preserve">902 01 06 03 00 05 0000 171
</t>
  </si>
  <si>
    <t xml:space="preserve">Курсовая разница по средствам бюджетов муниципальных районов
</t>
  </si>
  <si>
    <t>37</t>
  </si>
  <si>
    <t>902 01 06 04 00 00 0000 000</t>
  </si>
  <si>
    <t>Исполнение государственных и муниципальных гарантий в валюте Российской Федерации</t>
  </si>
  <si>
    <t>38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</si>
  <si>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</si>
  <si>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</si>
  <si>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39</t>
  </si>
  <si>
    <t>902 01 06 04 01 00 0000 800</t>
  </si>
  <si>
    <t>Исполнение государственных  и муниципальных гарантий в валюте Российской Федерации в случае, если исполнение гарантом государственных и муниципальных гарантий ведет  к 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</si>
  <si>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40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</si>
  <si>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</si>
  <si>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</si>
  <si>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41</t>
  </si>
  <si>
    <t xml:space="preserve">902 01 06 04 02 00 0000 000
</t>
  </si>
  <si>
    <t xml:space="preserve">Исполнение государственных и муниципальных гарантий в иностранной валюте
</t>
  </si>
  <si>
    <t>42</t>
  </si>
  <si>
    <t xml:space="preserve">902 01 06 04 02 00 0000 800
</t>
  </si>
  <si>
    <t xml:space="preserve">Исполнение государственных и муниципальных гарантий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государственных и муниципальных гарантий ведет к возникновению права регрессного требования гаранта к принципалу
</t>
  </si>
  <si>
    <t>43</t>
  </si>
  <si>
    <t xml:space="preserve">902 01 06 04 02 05 0000 820
</t>
  </si>
  <si>
    <t xml:space="preserve">Исполнение муниципальных гарантий муниципальных районов в иностранной валюте, предоставленных Российской Федерации в рамках использования целевых иностранных кредитов (заимствований), в случае, если исполнение гарантом муниципальных гарантий ведет к возникновению права регрессного требования гаранта к принципалу
</t>
  </si>
  <si>
    <t>44</t>
  </si>
  <si>
    <t>902 01 06 05 00 00 0000 000</t>
  </si>
  <si>
    <t xml:space="preserve">Бюджетные кредиты, предоставленные внутри страны в валюте Российской Федерации
</t>
  </si>
  <si>
    <t>45</t>
  </si>
  <si>
    <t>902 01 06 05 00 00 0000 600</t>
  </si>
  <si>
    <t xml:space="preserve">Возврат бюджетных кредитов, предоставленных внутри страны в валюте Российской Федерации
</t>
  </si>
  <si>
    <t>46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</si>
  <si>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</si>
  <si>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</si>
  <si>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47</t>
  </si>
  <si>
    <t>902 01 06 05 01 05 0000 640</t>
  </si>
  <si>
    <t xml:space="preserve">Возврат бюджетных кредитов, предоставленных юридическим лицам  из бюджетов муниципальных районов в валюте Российской Федерации
</t>
  </si>
  <si>
    <t>48</t>
  </si>
  <si>
    <t>902 01 06 05 02 00 0000 600</t>
  </si>
  <si>
    <t xml:space="preserve">Возврат бюджетных кредитов, предоставленных другим бюджетам бюджетной системы Российской Федерации в валюте Российской Федерации
</t>
  </si>
  <si>
    <t>49</t>
  </si>
  <si>
    <t xml:space="preserve">902 01 06 05 02 05 0000 640
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</si>
  <si>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</si>
  <si>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>50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</si>
  <si>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</si>
  <si>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</si>
  <si>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51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</si>
  <si>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</si>
  <si>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</si>
  <si>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52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</si>
  <si>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</si>
  <si>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</si>
  <si>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53</t>
  </si>
  <si>
    <t>902 01 06 05 02 00 0000 500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</si>
  <si>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
</t>
  </si>
  <si>
    <t>54</t>
  </si>
  <si>
    <t xml:space="preserve">902 01 06 05 02 05 0000 540
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</si>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</sst>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164" fontId="1" fillId="0" borderId="0" xfId="0" applyNumberFormat="1" applyFont="1" applyFill="1" applyBorder="1" applyAlignment="1">
      <alignment horizontal="right" shrinkToFit="1"/>
    </xf>
    <xf numFmtId="0" fontId="1" fillId="0" borderId="0" xfId="0" applyFont="1" applyFill="1" applyAlignment="1">
      <alignment horizontal="center" vertical="center" wrapText="1" shrinkToFit="1"/>
    </xf>
    <xf numFmtId="164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top" wrapText="1" shrinkToFit="1"/>
    </xf>
    <xf numFmtId="49" fontId="1" fillId="0" borderId="6" xfId="0" applyNumberFormat="1" applyFont="1" applyFill="1" applyBorder="1" applyAlignment="1">
      <alignment horizontal="center" wrapText="1" shrinkToFit="1"/>
    </xf>
    <xf numFmtId="3" fontId="1" fillId="0" borderId="6" xfId="0" applyNumberFormat="1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/>
    <xf numFmtId="49" fontId="1" fillId="0" borderId="0" xfId="0" applyNumberFormat="1" applyFont="1" applyFill="1"/>
    <xf numFmtId="0" fontId="1" fillId="0" borderId="6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/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5" xfId="0" applyFont="1" applyFill="1" applyBorder="1" applyAlignment="1">
      <alignment horizontal="center" vertical="top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164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topLeftCell="A5" workbookViewId="0">
      <selection activeCell="C9" sqref="C9:F9"/>
    </sheetView>
  </sheetViews>
  <sheetFormatPr defaultRowHeight="15.75"/>
  <cols>
    <col min="1" max="1" width="5.85546875" style="1" customWidth="1"/>
    <col min="2" max="2" width="28.7109375" style="2" customWidth="1"/>
    <col min="3" max="3" width="41.7109375" style="3" customWidth="1"/>
    <col min="4" max="4" width="12.5703125" style="6" customWidth="1"/>
    <col min="5" max="5" width="12.7109375" style="6" customWidth="1"/>
    <col min="6" max="6" width="12" style="6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256" width="9.140625" style="3"/>
    <col min="257" max="257" width="5.85546875" style="3" customWidth="1"/>
    <col min="258" max="258" width="28.7109375" style="3" customWidth="1"/>
    <col min="259" max="259" width="41.7109375" style="3" customWidth="1"/>
    <col min="260" max="260" width="12.5703125" style="3" customWidth="1"/>
    <col min="261" max="261" width="12.7109375" style="3" customWidth="1"/>
    <col min="262" max="262" width="12" style="3" customWidth="1"/>
    <col min="263" max="265" width="0" style="3" hidden="1" customWidth="1"/>
    <col min="266" max="266" width="11.7109375" style="3" customWidth="1"/>
    <col min="267" max="512" width="9.140625" style="3"/>
    <col min="513" max="513" width="5.85546875" style="3" customWidth="1"/>
    <col min="514" max="514" width="28.7109375" style="3" customWidth="1"/>
    <col min="515" max="515" width="41.7109375" style="3" customWidth="1"/>
    <col min="516" max="516" width="12.5703125" style="3" customWidth="1"/>
    <col min="517" max="517" width="12.7109375" style="3" customWidth="1"/>
    <col min="518" max="518" width="12" style="3" customWidth="1"/>
    <col min="519" max="521" width="0" style="3" hidden="1" customWidth="1"/>
    <col min="522" max="522" width="11.7109375" style="3" customWidth="1"/>
    <col min="523" max="768" width="9.140625" style="3"/>
    <col min="769" max="769" width="5.85546875" style="3" customWidth="1"/>
    <col min="770" max="770" width="28.7109375" style="3" customWidth="1"/>
    <col min="771" max="771" width="41.7109375" style="3" customWidth="1"/>
    <col min="772" max="772" width="12.5703125" style="3" customWidth="1"/>
    <col min="773" max="773" width="12.7109375" style="3" customWidth="1"/>
    <col min="774" max="774" width="12" style="3" customWidth="1"/>
    <col min="775" max="777" width="0" style="3" hidden="1" customWidth="1"/>
    <col min="778" max="778" width="11.7109375" style="3" customWidth="1"/>
    <col min="779" max="1024" width="9.140625" style="3"/>
    <col min="1025" max="1025" width="5.85546875" style="3" customWidth="1"/>
    <col min="1026" max="1026" width="28.7109375" style="3" customWidth="1"/>
    <col min="1027" max="1027" width="41.7109375" style="3" customWidth="1"/>
    <col min="1028" max="1028" width="12.5703125" style="3" customWidth="1"/>
    <col min="1029" max="1029" width="12.7109375" style="3" customWidth="1"/>
    <col min="1030" max="1030" width="12" style="3" customWidth="1"/>
    <col min="1031" max="1033" width="0" style="3" hidden="1" customWidth="1"/>
    <col min="1034" max="1034" width="11.7109375" style="3" customWidth="1"/>
    <col min="1035" max="1280" width="9.140625" style="3"/>
    <col min="1281" max="1281" width="5.85546875" style="3" customWidth="1"/>
    <col min="1282" max="1282" width="28.7109375" style="3" customWidth="1"/>
    <col min="1283" max="1283" width="41.7109375" style="3" customWidth="1"/>
    <col min="1284" max="1284" width="12.5703125" style="3" customWidth="1"/>
    <col min="1285" max="1285" width="12.7109375" style="3" customWidth="1"/>
    <col min="1286" max="1286" width="12" style="3" customWidth="1"/>
    <col min="1287" max="1289" width="0" style="3" hidden="1" customWidth="1"/>
    <col min="1290" max="1290" width="11.7109375" style="3" customWidth="1"/>
    <col min="1291" max="1536" width="9.140625" style="3"/>
    <col min="1537" max="1537" width="5.85546875" style="3" customWidth="1"/>
    <col min="1538" max="1538" width="28.7109375" style="3" customWidth="1"/>
    <col min="1539" max="1539" width="41.7109375" style="3" customWidth="1"/>
    <col min="1540" max="1540" width="12.5703125" style="3" customWidth="1"/>
    <col min="1541" max="1541" width="12.7109375" style="3" customWidth="1"/>
    <col min="1542" max="1542" width="12" style="3" customWidth="1"/>
    <col min="1543" max="1545" width="0" style="3" hidden="1" customWidth="1"/>
    <col min="1546" max="1546" width="11.7109375" style="3" customWidth="1"/>
    <col min="1547" max="1792" width="9.140625" style="3"/>
    <col min="1793" max="1793" width="5.85546875" style="3" customWidth="1"/>
    <col min="1794" max="1794" width="28.7109375" style="3" customWidth="1"/>
    <col min="1795" max="1795" width="41.7109375" style="3" customWidth="1"/>
    <col min="1796" max="1796" width="12.5703125" style="3" customWidth="1"/>
    <col min="1797" max="1797" width="12.7109375" style="3" customWidth="1"/>
    <col min="1798" max="1798" width="12" style="3" customWidth="1"/>
    <col min="1799" max="1801" width="0" style="3" hidden="1" customWidth="1"/>
    <col min="1802" max="1802" width="11.7109375" style="3" customWidth="1"/>
    <col min="1803" max="2048" width="9.140625" style="3"/>
    <col min="2049" max="2049" width="5.85546875" style="3" customWidth="1"/>
    <col min="2050" max="2050" width="28.7109375" style="3" customWidth="1"/>
    <col min="2051" max="2051" width="41.7109375" style="3" customWidth="1"/>
    <col min="2052" max="2052" width="12.5703125" style="3" customWidth="1"/>
    <col min="2053" max="2053" width="12.7109375" style="3" customWidth="1"/>
    <col min="2054" max="2054" width="12" style="3" customWidth="1"/>
    <col min="2055" max="2057" width="0" style="3" hidden="1" customWidth="1"/>
    <col min="2058" max="2058" width="11.7109375" style="3" customWidth="1"/>
    <col min="2059" max="2304" width="9.140625" style="3"/>
    <col min="2305" max="2305" width="5.85546875" style="3" customWidth="1"/>
    <col min="2306" max="2306" width="28.7109375" style="3" customWidth="1"/>
    <col min="2307" max="2307" width="41.7109375" style="3" customWidth="1"/>
    <col min="2308" max="2308" width="12.5703125" style="3" customWidth="1"/>
    <col min="2309" max="2309" width="12.7109375" style="3" customWidth="1"/>
    <col min="2310" max="2310" width="12" style="3" customWidth="1"/>
    <col min="2311" max="2313" width="0" style="3" hidden="1" customWidth="1"/>
    <col min="2314" max="2314" width="11.7109375" style="3" customWidth="1"/>
    <col min="2315" max="2560" width="9.140625" style="3"/>
    <col min="2561" max="2561" width="5.85546875" style="3" customWidth="1"/>
    <col min="2562" max="2562" width="28.7109375" style="3" customWidth="1"/>
    <col min="2563" max="2563" width="41.7109375" style="3" customWidth="1"/>
    <col min="2564" max="2564" width="12.5703125" style="3" customWidth="1"/>
    <col min="2565" max="2565" width="12.7109375" style="3" customWidth="1"/>
    <col min="2566" max="2566" width="12" style="3" customWidth="1"/>
    <col min="2567" max="2569" width="0" style="3" hidden="1" customWidth="1"/>
    <col min="2570" max="2570" width="11.7109375" style="3" customWidth="1"/>
    <col min="2571" max="2816" width="9.140625" style="3"/>
    <col min="2817" max="2817" width="5.85546875" style="3" customWidth="1"/>
    <col min="2818" max="2818" width="28.7109375" style="3" customWidth="1"/>
    <col min="2819" max="2819" width="41.7109375" style="3" customWidth="1"/>
    <col min="2820" max="2820" width="12.5703125" style="3" customWidth="1"/>
    <col min="2821" max="2821" width="12.7109375" style="3" customWidth="1"/>
    <col min="2822" max="2822" width="12" style="3" customWidth="1"/>
    <col min="2823" max="2825" width="0" style="3" hidden="1" customWidth="1"/>
    <col min="2826" max="2826" width="11.7109375" style="3" customWidth="1"/>
    <col min="2827" max="3072" width="9.140625" style="3"/>
    <col min="3073" max="3073" width="5.85546875" style="3" customWidth="1"/>
    <col min="3074" max="3074" width="28.7109375" style="3" customWidth="1"/>
    <col min="3075" max="3075" width="41.7109375" style="3" customWidth="1"/>
    <col min="3076" max="3076" width="12.5703125" style="3" customWidth="1"/>
    <col min="3077" max="3077" width="12.7109375" style="3" customWidth="1"/>
    <col min="3078" max="3078" width="12" style="3" customWidth="1"/>
    <col min="3079" max="3081" width="0" style="3" hidden="1" customWidth="1"/>
    <col min="3082" max="3082" width="11.7109375" style="3" customWidth="1"/>
    <col min="3083" max="3328" width="9.140625" style="3"/>
    <col min="3329" max="3329" width="5.85546875" style="3" customWidth="1"/>
    <col min="3330" max="3330" width="28.7109375" style="3" customWidth="1"/>
    <col min="3331" max="3331" width="41.7109375" style="3" customWidth="1"/>
    <col min="3332" max="3332" width="12.5703125" style="3" customWidth="1"/>
    <col min="3333" max="3333" width="12.7109375" style="3" customWidth="1"/>
    <col min="3334" max="3334" width="12" style="3" customWidth="1"/>
    <col min="3335" max="3337" width="0" style="3" hidden="1" customWidth="1"/>
    <col min="3338" max="3338" width="11.7109375" style="3" customWidth="1"/>
    <col min="3339" max="3584" width="9.140625" style="3"/>
    <col min="3585" max="3585" width="5.85546875" style="3" customWidth="1"/>
    <col min="3586" max="3586" width="28.7109375" style="3" customWidth="1"/>
    <col min="3587" max="3587" width="41.7109375" style="3" customWidth="1"/>
    <col min="3588" max="3588" width="12.5703125" style="3" customWidth="1"/>
    <col min="3589" max="3589" width="12.7109375" style="3" customWidth="1"/>
    <col min="3590" max="3590" width="12" style="3" customWidth="1"/>
    <col min="3591" max="3593" width="0" style="3" hidden="1" customWidth="1"/>
    <col min="3594" max="3594" width="11.7109375" style="3" customWidth="1"/>
    <col min="3595" max="3840" width="9.140625" style="3"/>
    <col min="3841" max="3841" width="5.85546875" style="3" customWidth="1"/>
    <col min="3842" max="3842" width="28.7109375" style="3" customWidth="1"/>
    <col min="3843" max="3843" width="41.7109375" style="3" customWidth="1"/>
    <col min="3844" max="3844" width="12.5703125" style="3" customWidth="1"/>
    <col min="3845" max="3845" width="12.7109375" style="3" customWidth="1"/>
    <col min="3846" max="3846" width="12" style="3" customWidth="1"/>
    <col min="3847" max="3849" width="0" style="3" hidden="1" customWidth="1"/>
    <col min="3850" max="3850" width="11.7109375" style="3" customWidth="1"/>
    <col min="3851" max="4096" width="9.140625" style="3"/>
    <col min="4097" max="4097" width="5.85546875" style="3" customWidth="1"/>
    <col min="4098" max="4098" width="28.7109375" style="3" customWidth="1"/>
    <col min="4099" max="4099" width="41.7109375" style="3" customWidth="1"/>
    <col min="4100" max="4100" width="12.5703125" style="3" customWidth="1"/>
    <col min="4101" max="4101" width="12.7109375" style="3" customWidth="1"/>
    <col min="4102" max="4102" width="12" style="3" customWidth="1"/>
    <col min="4103" max="4105" width="0" style="3" hidden="1" customWidth="1"/>
    <col min="4106" max="4106" width="11.7109375" style="3" customWidth="1"/>
    <col min="4107" max="4352" width="9.140625" style="3"/>
    <col min="4353" max="4353" width="5.85546875" style="3" customWidth="1"/>
    <col min="4354" max="4354" width="28.7109375" style="3" customWidth="1"/>
    <col min="4355" max="4355" width="41.7109375" style="3" customWidth="1"/>
    <col min="4356" max="4356" width="12.5703125" style="3" customWidth="1"/>
    <col min="4357" max="4357" width="12.7109375" style="3" customWidth="1"/>
    <col min="4358" max="4358" width="12" style="3" customWidth="1"/>
    <col min="4359" max="4361" width="0" style="3" hidden="1" customWidth="1"/>
    <col min="4362" max="4362" width="11.7109375" style="3" customWidth="1"/>
    <col min="4363" max="4608" width="9.140625" style="3"/>
    <col min="4609" max="4609" width="5.85546875" style="3" customWidth="1"/>
    <col min="4610" max="4610" width="28.7109375" style="3" customWidth="1"/>
    <col min="4611" max="4611" width="41.7109375" style="3" customWidth="1"/>
    <col min="4612" max="4612" width="12.5703125" style="3" customWidth="1"/>
    <col min="4613" max="4613" width="12.7109375" style="3" customWidth="1"/>
    <col min="4614" max="4614" width="12" style="3" customWidth="1"/>
    <col min="4615" max="4617" width="0" style="3" hidden="1" customWidth="1"/>
    <col min="4618" max="4618" width="11.7109375" style="3" customWidth="1"/>
    <col min="4619" max="4864" width="9.140625" style="3"/>
    <col min="4865" max="4865" width="5.85546875" style="3" customWidth="1"/>
    <col min="4866" max="4866" width="28.7109375" style="3" customWidth="1"/>
    <col min="4867" max="4867" width="41.7109375" style="3" customWidth="1"/>
    <col min="4868" max="4868" width="12.5703125" style="3" customWidth="1"/>
    <col min="4869" max="4869" width="12.7109375" style="3" customWidth="1"/>
    <col min="4870" max="4870" width="12" style="3" customWidth="1"/>
    <col min="4871" max="4873" width="0" style="3" hidden="1" customWidth="1"/>
    <col min="4874" max="4874" width="11.7109375" style="3" customWidth="1"/>
    <col min="4875" max="5120" width="9.140625" style="3"/>
    <col min="5121" max="5121" width="5.85546875" style="3" customWidth="1"/>
    <col min="5122" max="5122" width="28.7109375" style="3" customWidth="1"/>
    <col min="5123" max="5123" width="41.7109375" style="3" customWidth="1"/>
    <col min="5124" max="5124" width="12.5703125" style="3" customWidth="1"/>
    <col min="5125" max="5125" width="12.7109375" style="3" customWidth="1"/>
    <col min="5126" max="5126" width="12" style="3" customWidth="1"/>
    <col min="5127" max="5129" width="0" style="3" hidden="1" customWidth="1"/>
    <col min="5130" max="5130" width="11.7109375" style="3" customWidth="1"/>
    <col min="5131" max="5376" width="9.140625" style="3"/>
    <col min="5377" max="5377" width="5.85546875" style="3" customWidth="1"/>
    <col min="5378" max="5378" width="28.7109375" style="3" customWidth="1"/>
    <col min="5379" max="5379" width="41.7109375" style="3" customWidth="1"/>
    <col min="5380" max="5380" width="12.5703125" style="3" customWidth="1"/>
    <col min="5381" max="5381" width="12.7109375" style="3" customWidth="1"/>
    <col min="5382" max="5382" width="12" style="3" customWidth="1"/>
    <col min="5383" max="5385" width="0" style="3" hidden="1" customWidth="1"/>
    <col min="5386" max="5386" width="11.7109375" style="3" customWidth="1"/>
    <col min="5387" max="5632" width="9.140625" style="3"/>
    <col min="5633" max="5633" width="5.85546875" style="3" customWidth="1"/>
    <col min="5634" max="5634" width="28.7109375" style="3" customWidth="1"/>
    <col min="5635" max="5635" width="41.7109375" style="3" customWidth="1"/>
    <col min="5636" max="5636" width="12.5703125" style="3" customWidth="1"/>
    <col min="5637" max="5637" width="12.7109375" style="3" customWidth="1"/>
    <col min="5638" max="5638" width="12" style="3" customWidth="1"/>
    <col min="5639" max="5641" width="0" style="3" hidden="1" customWidth="1"/>
    <col min="5642" max="5642" width="11.7109375" style="3" customWidth="1"/>
    <col min="5643" max="5888" width="9.140625" style="3"/>
    <col min="5889" max="5889" width="5.85546875" style="3" customWidth="1"/>
    <col min="5890" max="5890" width="28.7109375" style="3" customWidth="1"/>
    <col min="5891" max="5891" width="41.7109375" style="3" customWidth="1"/>
    <col min="5892" max="5892" width="12.5703125" style="3" customWidth="1"/>
    <col min="5893" max="5893" width="12.7109375" style="3" customWidth="1"/>
    <col min="5894" max="5894" width="12" style="3" customWidth="1"/>
    <col min="5895" max="5897" width="0" style="3" hidden="1" customWidth="1"/>
    <col min="5898" max="5898" width="11.7109375" style="3" customWidth="1"/>
    <col min="5899" max="6144" width="9.140625" style="3"/>
    <col min="6145" max="6145" width="5.85546875" style="3" customWidth="1"/>
    <col min="6146" max="6146" width="28.7109375" style="3" customWidth="1"/>
    <col min="6147" max="6147" width="41.7109375" style="3" customWidth="1"/>
    <col min="6148" max="6148" width="12.5703125" style="3" customWidth="1"/>
    <col min="6149" max="6149" width="12.7109375" style="3" customWidth="1"/>
    <col min="6150" max="6150" width="12" style="3" customWidth="1"/>
    <col min="6151" max="6153" width="0" style="3" hidden="1" customWidth="1"/>
    <col min="6154" max="6154" width="11.7109375" style="3" customWidth="1"/>
    <col min="6155" max="6400" width="9.140625" style="3"/>
    <col min="6401" max="6401" width="5.85546875" style="3" customWidth="1"/>
    <col min="6402" max="6402" width="28.7109375" style="3" customWidth="1"/>
    <col min="6403" max="6403" width="41.7109375" style="3" customWidth="1"/>
    <col min="6404" max="6404" width="12.5703125" style="3" customWidth="1"/>
    <col min="6405" max="6405" width="12.7109375" style="3" customWidth="1"/>
    <col min="6406" max="6406" width="12" style="3" customWidth="1"/>
    <col min="6407" max="6409" width="0" style="3" hidden="1" customWidth="1"/>
    <col min="6410" max="6410" width="11.7109375" style="3" customWidth="1"/>
    <col min="6411" max="6656" width="9.140625" style="3"/>
    <col min="6657" max="6657" width="5.85546875" style="3" customWidth="1"/>
    <col min="6658" max="6658" width="28.7109375" style="3" customWidth="1"/>
    <col min="6659" max="6659" width="41.7109375" style="3" customWidth="1"/>
    <col min="6660" max="6660" width="12.5703125" style="3" customWidth="1"/>
    <col min="6661" max="6661" width="12.7109375" style="3" customWidth="1"/>
    <col min="6662" max="6662" width="12" style="3" customWidth="1"/>
    <col min="6663" max="6665" width="0" style="3" hidden="1" customWidth="1"/>
    <col min="6666" max="6666" width="11.7109375" style="3" customWidth="1"/>
    <col min="6667" max="6912" width="9.140625" style="3"/>
    <col min="6913" max="6913" width="5.85546875" style="3" customWidth="1"/>
    <col min="6914" max="6914" width="28.7109375" style="3" customWidth="1"/>
    <col min="6915" max="6915" width="41.7109375" style="3" customWidth="1"/>
    <col min="6916" max="6916" width="12.5703125" style="3" customWidth="1"/>
    <col min="6917" max="6917" width="12.7109375" style="3" customWidth="1"/>
    <col min="6918" max="6918" width="12" style="3" customWidth="1"/>
    <col min="6919" max="6921" width="0" style="3" hidden="1" customWidth="1"/>
    <col min="6922" max="6922" width="11.7109375" style="3" customWidth="1"/>
    <col min="6923" max="7168" width="9.140625" style="3"/>
    <col min="7169" max="7169" width="5.85546875" style="3" customWidth="1"/>
    <col min="7170" max="7170" width="28.7109375" style="3" customWidth="1"/>
    <col min="7171" max="7171" width="41.7109375" style="3" customWidth="1"/>
    <col min="7172" max="7172" width="12.5703125" style="3" customWidth="1"/>
    <col min="7173" max="7173" width="12.7109375" style="3" customWidth="1"/>
    <col min="7174" max="7174" width="12" style="3" customWidth="1"/>
    <col min="7175" max="7177" width="0" style="3" hidden="1" customWidth="1"/>
    <col min="7178" max="7178" width="11.7109375" style="3" customWidth="1"/>
    <col min="7179" max="7424" width="9.140625" style="3"/>
    <col min="7425" max="7425" width="5.85546875" style="3" customWidth="1"/>
    <col min="7426" max="7426" width="28.7109375" style="3" customWidth="1"/>
    <col min="7427" max="7427" width="41.7109375" style="3" customWidth="1"/>
    <col min="7428" max="7428" width="12.5703125" style="3" customWidth="1"/>
    <col min="7429" max="7429" width="12.7109375" style="3" customWidth="1"/>
    <col min="7430" max="7430" width="12" style="3" customWidth="1"/>
    <col min="7431" max="7433" width="0" style="3" hidden="1" customWidth="1"/>
    <col min="7434" max="7434" width="11.7109375" style="3" customWidth="1"/>
    <col min="7435" max="7680" width="9.140625" style="3"/>
    <col min="7681" max="7681" width="5.85546875" style="3" customWidth="1"/>
    <col min="7682" max="7682" width="28.7109375" style="3" customWidth="1"/>
    <col min="7683" max="7683" width="41.7109375" style="3" customWidth="1"/>
    <col min="7684" max="7684" width="12.5703125" style="3" customWidth="1"/>
    <col min="7685" max="7685" width="12.7109375" style="3" customWidth="1"/>
    <col min="7686" max="7686" width="12" style="3" customWidth="1"/>
    <col min="7687" max="7689" width="0" style="3" hidden="1" customWidth="1"/>
    <col min="7690" max="7690" width="11.7109375" style="3" customWidth="1"/>
    <col min="7691" max="7936" width="9.140625" style="3"/>
    <col min="7937" max="7937" width="5.85546875" style="3" customWidth="1"/>
    <col min="7938" max="7938" width="28.7109375" style="3" customWidth="1"/>
    <col min="7939" max="7939" width="41.7109375" style="3" customWidth="1"/>
    <col min="7940" max="7940" width="12.5703125" style="3" customWidth="1"/>
    <col min="7941" max="7941" width="12.7109375" style="3" customWidth="1"/>
    <col min="7942" max="7942" width="12" style="3" customWidth="1"/>
    <col min="7943" max="7945" width="0" style="3" hidden="1" customWidth="1"/>
    <col min="7946" max="7946" width="11.7109375" style="3" customWidth="1"/>
    <col min="7947" max="8192" width="9.140625" style="3"/>
    <col min="8193" max="8193" width="5.85546875" style="3" customWidth="1"/>
    <col min="8194" max="8194" width="28.7109375" style="3" customWidth="1"/>
    <col min="8195" max="8195" width="41.7109375" style="3" customWidth="1"/>
    <col min="8196" max="8196" width="12.5703125" style="3" customWidth="1"/>
    <col min="8197" max="8197" width="12.7109375" style="3" customWidth="1"/>
    <col min="8198" max="8198" width="12" style="3" customWidth="1"/>
    <col min="8199" max="8201" width="0" style="3" hidden="1" customWidth="1"/>
    <col min="8202" max="8202" width="11.7109375" style="3" customWidth="1"/>
    <col min="8203" max="8448" width="9.140625" style="3"/>
    <col min="8449" max="8449" width="5.85546875" style="3" customWidth="1"/>
    <col min="8450" max="8450" width="28.7109375" style="3" customWidth="1"/>
    <col min="8451" max="8451" width="41.7109375" style="3" customWidth="1"/>
    <col min="8452" max="8452" width="12.5703125" style="3" customWidth="1"/>
    <col min="8453" max="8453" width="12.7109375" style="3" customWidth="1"/>
    <col min="8454" max="8454" width="12" style="3" customWidth="1"/>
    <col min="8455" max="8457" width="0" style="3" hidden="1" customWidth="1"/>
    <col min="8458" max="8458" width="11.7109375" style="3" customWidth="1"/>
    <col min="8459" max="8704" width="9.140625" style="3"/>
    <col min="8705" max="8705" width="5.85546875" style="3" customWidth="1"/>
    <col min="8706" max="8706" width="28.7109375" style="3" customWidth="1"/>
    <col min="8707" max="8707" width="41.7109375" style="3" customWidth="1"/>
    <col min="8708" max="8708" width="12.5703125" style="3" customWidth="1"/>
    <col min="8709" max="8709" width="12.7109375" style="3" customWidth="1"/>
    <col min="8710" max="8710" width="12" style="3" customWidth="1"/>
    <col min="8711" max="8713" width="0" style="3" hidden="1" customWidth="1"/>
    <col min="8714" max="8714" width="11.7109375" style="3" customWidth="1"/>
    <col min="8715" max="8960" width="9.140625" style="3"/>
    <col min="8961" max="8961" width="5.85546875" style="3" customWidth="1"/>
    <col min="8962" max="8962" width="28.7109375" style="3" customWidth="1"/>
    <col min="8963" max="8963" width="41.7109375" style="3" customWidth="1"/>
    <col min="8964" max="8964" width="12.5703125" style="3" customWidth="1"/>
    <col min="8965" max="8965" width="12.7109375" style="3" customWidth="1"/>
    <col min="8966" max="8966" width="12" style="3" customWidth="1"/>
    <col min="8967" max="8969" width="0" style="3" hidden="1" customWidth="1"/>
    <col min="8970" max="8970" width="11.7109375" style="3" customWidth="1"/>
    <col min="8971" max="9216" width="9.140625" style="3"/>
    <col min="9217" max="9217" width="5.85546875" style="3" customWidth="1"/>
    <col min="9218" max="9218" width="28.7109375" style="3" customWidth="1"/>
    <col min="9219" max="9219" width="41.7109375" style="3" customWidth="1"/>
    <col min="9220" max="9220" width="12.5703125" style="3" customWidth="1"/>
    <col min="9221" max="9221" width="12.7109375" style="3" customWidth="1"/>
    <col min="9222" max="9222" width="12" style="3" customWidth="1"/>
    <col min="9223" max="9225" width="0" style="3" hidden="1" customWidth="1"/>
    <col min="9226" max="9226" width="11.7109375" style="3" customWidth="1"/>
    <col min="9227" max="9472" width="9.140625" style="3"/>
    <col min="9473" max="9473" width="5.85546875" style="3" customWidth="1"/>
    <col min="9474" max="9474" width="28.7109375" style="3" customWidth="1"/>
    <col min="9475" max="9475" width="41.7109375" style="3" customWidth="1"/>
    <col min="9476" max="9476" width="12.5703125" style="3" customWidth="1"/>
    <col min="9477" max="9477" width="12.7109375" style="3" customWidth="1"/>
    <col min="9478" max="9478" width="12" style="3" customWidth="1"/>
    <col min="9479" max="9481" width="0" style="3" hidden="1" customWidth="1"/>
    <col min="9482" max="9482" width="11.7109375" style="3" customWidth="1"/>
    <col min="9483" max="9728" width="9.140625" style="3"/>
    <col min="9729" max="9729" width="5.85546875" style="3" customWidth="1"/>
    <col min="9730" max="9730" width="28.7109375" style="3" customWidth="1"/>
    <col min="9731" max="9731" width="41.7109375" style="3" customWidth="1"/>
    <col min="9732" max="9732" width="12.5703125" style="3" customWidth="1"/>
    <col min="9733" max="9733" width="12.7109375" style="3" customWidth="1"/>
    <col min="9734" max="9734" width="12" style="3" customWidth="1"/>
    <col min="9735" max="9737" width="0" style="3" hidden="1" customWidth="1"/>
    <col min="9738" max="9738" width="11.7109375" style="3" customWidth="1"/>
    <col min="9739" max="9984" width="9.140625" style="3"/>
    <col min="9985" max="9985" width="5.85546875" style="3" customWidth="1"/>
    <col min="9986" max="9986" width="28.7109375" style="3" customWidth="1"/>
    <col min="9987" max="9987" width="41.7109375" style="3" customWidth="1"/>
    <col min="9988" max="9988" width="12.5703125" style="3" customWidth="1"/>
    <col min="9989" max="9989" width="12.7109375" style="3" customWidth="1"/>
    <col min="9990" max="9990" width="12" style="3" customWidth="1"/>
    <col min="9991" max="9993" width="0" style="3" hidden="1" customWidth="1"/>
    <col min="9994" max="9994" width="11.7109375" style="3" customWidth="1"/>
    <col min="9995" max="10240" width="9.140625" style="3"/>
    <col min="10241" max="10241" width="5.85546875" style="3" customWidth="1"/>
    <col min="10242" max="10242" width="28.7109375" style="3" customWidth="1"/>
    <col min="10243" max="10243" width="41.7109375" style="3" customWidth="1"/>
    <col min="10244" max="10244" width="12.5703125" style="3" customWidth="1"/>
    <col min="10245" max="10245" width="12.7109375" style="3" customWidth="1"/>
    <col min="10246" max="10246" width="12" style="3" customWidth="1"/>
    <col min="10247" max="10249" width="0" style="3" hidden="1" customWidth="1"/>
    <col min="10250" max="10250" width="11.7109375" style="3" customWidth="1"/>
    <col min="10251" max="10496" width="9.140625" style="3"/>
    <col min="10497" max="10497" width="5.85546875" style="3" customWidth="1"/>
    <col min="10498" max="10498" width="28.7109375" style="3" customWidth="1"/>
    <col min="10499" max="10499" width="41.7109375" style="3" customWidth="1"/>
    <col min="10500" max="10500" width="12.5703125" style="3" customWidth="1"/>
    <col min="10501" max="10501" width="12.7109375" style="3" customWidth="1"/>
    <col min="10502" max="10502" width="12" style="3" customWidth="1"/>
    <col min="10503" max="10505" width="0" style="3" hidden="1" customWidth="1"/>
    <col min="10506" max="10506" width="11.7109375" style="3" customWidth="1"/>
    <col min="10507" max="10752" width="9.140625" style="3"/>
    <col min="10753" max="10753" width="5.85546875" style="3" customWidth="1"/>
    <col min="10754" max="10754" width="28.7109375" style="3" customWidth="1"/>
    <col min="10755" max="10755" width="41.7109375" style="3" customWidth="1"/>
    <col min="10756" max="10756" width="12.5703125" style="3" customWidth="1"/>
    <col min="10757" max="10757" width="12.7109375" style="3" customWidth="1"/>
    <col min="10758" max="10758" width="12" style="3" customWidth="1"/>
    <col min="10759" max="10761" width="0" style="3" hidden="1" customWidth="1"/>
    <col min="10762" max="10762" width="11.7109375" style="3" customWidth="1"/>
    <col min="10763" max="11008" width="9.140625" style="3"/>
    <col min="11009" max="11009" width="5.85546875" style="3" customWidth="1"/>
    <col min="11010" max="11010" width="28.7109375" style="3" customWidth="1"/>
    <col min="11011" max="11011" width="41.7109375" style="3" customWidth="1"/>
    <col min="11012" max="11012" width="12.5703125" style="3" customWidth="1"/>
    <col min="11013" max="11013" width="12.7109375" style="3" customWidth="1"/>
    <col min="11014" max="11014" width="12" style="3" customWidth="1"/>
    <col min="11015" max="11017" width="0" style="3" hidden="1" customWidth="1"/>
    <col min="11018" max="11018" width="11.7109375" style="3" customWidth="1"/>
    <col min="11019" max="11264" width="9.140625" style="3"/>
    <col min="11265" max="11265" width="5.85546875" style="3" customWidth="1"/>
    <col min="11266" max="11266" width="28.7109375" style="3" customWidth="1"/>
    <col min="11267" max="11267" width="41.7109375" style="3" customWidth="1"/>
    <col min="11268" max="11268" width="12.5703125" style="3" customWidth="1"/>
    <col min="11269" max="11269" width="12.7109375" style="3" customWidth="1"/>
    <col min="11270" max="11270" width="12" style="3" customWidth="1"/>
    <col min="11271" max="11273" width="0" style="3" hidden="1" customWidth="1"/>
    <col min="11274" max="11274" width="11.7109375" style="3" customWidth="1"/>
    <col min="11275" max="11520" width="9.140625" style="3"/>
    <col min="11521" max="11521" width="5.85546875" style="3" customWidth="1"/>
    <col min="11522" max="11522" width="28.7109375" style="3" customWidth="1"/>
    <col min="11523" max="11523" width="41.7109375" style="3" customWidth="1"/>
    <col min="11524" max="11524" width="12.5703125" style="3" customWidth="1"/>
    <col min="11525" max="11525" width="12.7109375" style="3" customWidth="1"/>
    <col min="11526" max="11526" width="12" style="3" customWidth="1"/>
    <col min="11527" max="11529" width="0" style="3" hidden="1" customWidth="1"/>
    <col min="11530" max="11530" width="11.7109375" style="3" customWidth="1"/>
    <col min="11531" max="11776" width="9.140625" style="3"/>
    <col min="11777" max="11777" width="5.85546875" style="3" customWidth="1"/>
    <col min="11778" max="11778" width="28.7109375" style="3" customWidth="1"/>
    <col min="11779" max="11779" width="41.7109375" style="3" customWidth="1"/>
    <col min="11780" max="11780" width="12.5703125" style="3" customWidth="1"/>
    <col min="11781" max="11781" width="12.7109375" style="3" customWidth="1"/>
    <col min="11782" max="11782" width="12" style="3" customWidth="1"/>
    <col min="11783" max="11785" width="0" style="3" hidden="1" customWidth="1"/>
    <col min="11786" max="11786" width="11.7109375" style="3" customWidth="1"/>
    <col min="11787" max="12032" width="9.140625" style="3"/>
    <col min="12033" max="12033" width="5.85546875" style="3" customWidth="1"/>
    <col min="12034" max="12034" width="28.7109375" style="3" customWidth="1"/>
    <col min="12035" max="12035" width="41.7109375" style="3" customWidth="1"/>
    <col min="12036" max="12036" width="12.5703125" style="3" customWidth="1"/>
    <col min="12037" max="12037" width="12.7109375" style="3" customWidth="1"/>
    <col min="12038" max="12038" width="12" style="3" customWidth="1"/>
    <col min="12039" max="12041" width="0" style="3" hidden="1" customWidth="1"/>
    <col min="12042" max="12042" width="11.7109375" style="3" customWidth="1"/>
    <col min="12043" max="12288" width="9.140625" style="3"/>
    <col min="12289" max="12289" width="5.85546875" style="3" customWidth="1"/>
    <col min="12290" max="12290" width="28.7109375" style="3" customWidth="1"/>
    <col min="12291" max="12291" width="41.7109375" style="3" customWidth="1"/>
    <col min="12292" max="12292" width="12.5703125" style="3" customWidth="1"/>
    <col min="12293" max="12293" width="12.7109375" style="3" customWidth="1"/>
    <col min="12294" max="12294" width="12" style="3" customWidth="1"/>
    <col min="12295" max="12297" width="0" style="3" hidden="1" customWidth="1"/>
    <col min="12298" max="12298" width="11.7109375" style="3" customWidth="1"/>
    <col min="12299" max="12544" width="9.140625" style="3"/>
    <col min="12545" max="12545" width="5.85546875" style="3" customWidth="1"/>
    <col min="12546" max="12546" width="28.7109375" style="3" customWidth="1"/>
    <col min="12547" max="12547" width="41.7109375" style="3" customWidth="1"/>
    <col min="12548" max="12548" width="12.5703125" style="3" customWidth="1"/>
    <col min="12549" max="12549" width="12.7109375" style="3" customWidth="1"/>
    <col min="12550" max="12550" width="12" style="3" customWidth="1"/>
    <col min="12551" max="12553" width="0" style="3" hidden="1" customWidth="1"/>
    <col min="12554" max="12554" width="11.7109375" style="3" customWidth="1"/>
    <col min="12555" max="12800" width="9.140625" style="3"/>
    <col min="12801" max="12801" width="5.85546875" style="3" customWidth="1"/>
    <col min="12802" max="12802" width="28.7109375" style="3" customWidth="1"/>
    <col min="12803" max="12803" width="41.7109375" style="3" customWidth="1"/>
    <col min="12804" max="12804" width="12.5703125" style="3" customWidth="1"/>
    <col min="12805" max="12805" width="12.7109375" style="3" customWidth="1"/>
    <col min="12806" max="12806" width="12" style="3" customWidth="1"/>
    <col min="12807" max="12809" width="0" style="3" hidden="1" customWidth="1"/>
    <col min="12810" max="12810" width="11.7109375" style="3" customWidth="1"/>
    <col min="12811" max="13056" width="9.140625" style="3"/>
    <col min="13057" max="13057" width="5.85546875" style="3" customWidth="1"/>
    <col min="13058" max="13058" width="28.7109375" style="3" customWidth="1"/>
    <col min="13059" max="13059" width="41.7109375" style="3" customWidth="1"/>
    <col min="13060" max="13060" width="12.5703125" style="3" customWidth="1"/>
    <col min="13061" max="13061" width="12.7109375" style="3" customWidth="1"/>
    <col min="13062" max="13062" width="12" style="3" customWidth="1"/>
    <col min="13063" max="13065" width="0" style="3" hidden="1" customWidth="1"/>
    <col min="13066" max="13066" width="11.7109375" style="3" customWidth="1"/>
    <col min="13067" max="13312" width="9.140625" style="3"/>
    <col min="13313" max="13313" width="5.85546875" style="3" customWidth="1"/>
    <col min="13314" max="13314" width="28.7109375" style="3" customWidth="1"/>
    <col min="13315" max="13315" width="41.7109375" style="3" customWidth="1"/>
    <col min="13316" max="13316" width="12.5703125" style="3" customWidth="1"/>
    <col min="13317" max="13317" width="12.7109375" style="3" customWidth="1"/>
    <col min="13318" max="13318" width="12" style="3" customWidth="1"/>
    <col min="13319" max="13321" width="0" style="3" hidden="1" customWidth="1"/>
    <col min="13322" max="13322" width="11.7109375" style="3" customWidth="1"/>
    <col min="13323" max="13568" width="9.140625" style="3"/>
    <col min="13569" max="13569" width="5.85546875" style="3" customWidth="1"/>
    <col min="13570" max="13570" width="28.7109375" style="3" customWidth="1"/>
    <col min="13571" max="13571" width="41.7109375" style="3" customWidth="1"/>
    <col min="13572" max="13572" width="12.5703125" style="3" customWidth="1"/>
    <col min="13573" max="13573" width="12.7109375" style="3" customWidth="1"/>
    <col min="13574" max="13574" width="12" style="3" customWidth="1"/>
    <col min="13575" max="13577" width="0" style="3" hidden="1" customWidth="1"/>
    <col min="13578" max="13578" width="11.7109375" style="3" customWidth="1"/>
    <col min="13579" max="13824" width="9.140625" style="3"/>
    <col min="13825" max="13825" width="5.85546875" style="3" customWidth="1"/>
    <col min="13826" max="13826" width="28.7109375" style="3" customWidth="1"/>
    <col min="13827" max="13827" width="41.7109375" style="3" customWidth="1"/>
    <col min="13828" max="13828" width="12.5703125" style="3" customWidth="1"/>
    <col min="13829" max="13829" width="12.7109375" style="3" customWidth="1"/>
    <col min="13830" max="13830" width="12" style="3" customWidth="1"/>
    <col min="13831" max="13833" width="0" style="3" hidden="1" customWidth="1"/>
    <col min="13834" max="13834" width="11.7109375" style="3" customWidth="1"/>
    <col min="13835" max="14080" width="9.140625" style="3"/>
    <col min="14081" max="14081" width="5.85546875" style="3" customWidth="1"/>
    <col min="14082" max="14082" width="28.7109375" style="3" customWidth="1"/>
    <col min="14083" max="14083" width="41.7109375" style="3" customWidth="1"/>
    <col min="14084" max="14084" width="12.5703125" style="3" customWidth="1"/>
    <col min="14085" max="14085" width="12.7109375" style="3" customWidth="1"/>
    <col min="14086" max="14086" width="12" style="3" customWidth="1"/>
    <col min="14087" max="14089" width="0" style="3" hidden="1" customWidth="1"/>
    <col min="14090" max="14090" width="11.7109375" style="3" customWidth="1"/>
    <col min="14091" max="14336" width="9.140625" style="3"/>
    <col min="14337" max="14337" width="5.85546875" style="3" customWidth="1"/>
    <col min="14338" max="14338" width="28.7109375" style="3" customWidth="1"/>
    <col min="14339" max="14339" width="41.7109375" style="3" customWidth="1"/>
    <col min="14340" max="14340" width="12.5703125" style="3" customWidth="1"/>
    <col min="14341" max="14341" width="12.7109375" style="3" customWidth="1"/>
    <col min="14342" max="14342" width="12" style="3" customWidth="1"/>
    <col min="14343" max="14345" width="0" style="3" hidden="1" customWidth="1"/>
    <col min="14346" max="14346" width="11.7109375" style="3" customWidth="1"/>
    <col min="14347" max="14592" width="9.140625" style="3"/>
    <col min="14593" max="14593" width="5.85546875" style="3" customWidth="1"/>
    <col min="14594" max="14594" width="28.7109375" style="3" customWidth="1"/>
    <col min="14595" max="14595" width="41.7109375" style="3" customWidth="1"/>
    <col min="14596" max="14596" width="12.5703125" style="3" customWidth="1"/>
    <col min="14597" max="14597" width="12.7109375" style="3" customWidth="1"/>
    <col min="14598" max="14598" width="12" style="3" customWidth="1"/>
    <col min="14599" max="14601" width="0" style="3" hidden="1" customWidth="1"/>
    <col min="14602" max="14602" width="11.7109375" style="3" customWidth="1"/>
    <col min="14603" max="14848" width="9.140625" style="3"/>
    <col min="14849" max="14849" width="5.85546875" style="3" customWidth="1"/>
    <col min="14850" max="14850" width="28.7109375" style="3" customWidth="1"/>
    <col min="14851" max="14851" width="41.7109375" style="3" customWidth="1"/>
    <col min="14852" max="14852" width="12.5703125" style="3" customWidth="1"/>
    <col min="14853" max="14853" width="12.7109375" style="3" customWidth="1"/>
    <col min="14854" max="14854" width="12" style="3" customWidth="1"/>
    <col min="14855" max="14857" width="0" style="3" hidden="1" customWidth="1"/>
    <col min="14858" max="14858" width="11.7109375" style="3" customWidth="1"/>
    <col min="14859" max="15104" width="9.140625" style="3"/>
    <col min="15105" max="15105" width="5.85546875" style="3" customWidth="1"/>
    <col min="15106" max="15106" width="28.7109375" style="3" customWidth="1"/>
    <col min="15107" max="15107" width="41.7109375" style="3" customWidth="1"/>
    <col min="15108" max="15108" width="12.5703125" style="3" customWidth="1"/>
    <col min="15109" max="15109" width="12.7109375" style="3" customWidth="1"/>
    <col min="15110" max="15110" width="12" style="3" customWidth="1"/>
    <col min="15111" max="15113" width="0" style="3" hidden="1" customWidth="1"/>
    <col min="15114" max="15114" width="11.7109375" style="3" customWidth="1"/>
    <col min="15115" max="15360" width="9.140625" style="3"/>
    <col min="15361" max="15361" width="5.85546875" style="3" customWidth="1"/>
    <col min="15362" max="15362" width="28.7109375" style="3" customWidth="1"/>
    <col min="15363" max="15363" width="41.7109375" style="3" customWidth="1"/>
    <col min="15364" max="15364" width="12.5703125" style="3" customWidth="1"/>
    <col min="15365" max="15365" width="12.7109375" style="3" customWidth="1"/>
    <col min="15366" max="15366" width="12" style="3" customWidth="1"/>
    <col min="15367" max="15369" width="0" style="3" hidden="1" customWidth="1"/>
    <col min="15370" max="15370" width="11.7109375" style="3" customWidth="1"/>
    <col min="15371" max="15616" width="9.140625" style="3"/>
    <col min="15617" max="15617" width="5.85546875" style="3" customWidth="1"/>
    <col min="15618" max="15618" width="28.7109375" style="3" customWidth="1"/>
    <col min="15619" max="15619" width="41.7109375" style="3" customWidth="1"/>
    <col min="15620" max="15620" width="12.5703125" style="3" customWidth="1"/>
    <col min="15621" max="15621" width="12.7109375" style="3" customWidth="1"/>
    <col min="15622" max="15622" width="12" style="3" customWidth="1"/>
    <col min="15623" max="15625" width="0" style="3" hidden="1" customWidth="1"/>
    <col min="15626" max="15626" width="11.7109375" style="3" customWidth="1"/>
    <col min="15627" max="15872" width="9.140625" style="3"/>
    <col min="15873" max="15873" width="5.85546875" style="3" customWidth="1"/>
    <col min="15874" max="15874" width="28.7109375" style="3" customWidth="1"/>
    <col min="15875" max="15875" width="41.7109375" style="3" customWidth="1"/>
    <col min="15876" max="15876" width="12.5703125" style="3" customWidth="1"/>
    <col min="15877" max="15877" width="12.7109375" style="3" customWidth="1"/>
    <col min="15878" max="15878" width="12" style="3" customWidth="1"/>
    <col min="15879" max="15881" width="0" style="3" hidden="1" customWidth="1"/>
    <col min="15882" max="15882" width="11.7109375" style="3" customWidth="1"/>
    <col min="15883" max="16128" width="9.140625" style="3"/>
    <col min="16129" max="16129" width="5.85546875" style="3" customWidth="1"/>
    <col min="16130" max="16130" width="28.7109375" style="3" customWidth="1"/>
    <col min="16131" max="16131" width="41.7109375" style="3" customWidth="1"/>
    <col min="16132" max="16132" width="12.5703125" style="3" customWidth="1"/>
    <col min="16133" max="16133" width="12.7109375" style="3" customWidth="1"/>
    <col min="16134" max="16134" width="12" style="3" customWidth="1"/>
    <col min="16135" max="16137" width="0" style="3" hidden="1" customWidth="1"/>
    <col min="16138" max="16138" width="11.7109375" style="3" customWidth="1"/>
    <col min="16139" max="16384" width="9.140625" style="3"/>
  </cols>
  <sheetData>
    <row r="1" spans="1:8" hidden="1">
      <c r="C1" s="31" t="s">
        <v>0</v>
      </c>
      <c r="D1" s="43"/>
      <c r="E1" s="43"/>
      <c r="F1" s="43"/>
    </row>
    <row r="2" spans="1:8" hidden="1">
      <c r="C2" s="33" t="s">
        <v>1</v>
      </c>
      <c r="D2" s="33"/>
      <c r="E2" s="33"/>
      <c r="F2" s="33"/>
    </row>
    <row r="3" spans="1:8" hidden="1">
      <c r="D3" s="33" t="s">
        <v>2</v>
      </c>
      <c r="E3" s="33"/>
      <c r="F3" s="33"/>
    </row>
    <row r="4" spans="1:8" hidden="1">
      <c r="C4" s="29"/>
      <c r="D4" s="44"/>
      <c r="E4" s="44"/>
      <c r="F4" s="44"/>
    </row>
    <row r="5" spans="1:8">
      <c r="C5" s="4"/>
      <c r="D5" s="43" t="s">
        <v>0</v>
      </c>
      <c r="E5" s="43"/>
      <c r="F5" s="43"/>
    </row>
    <row r="6" spans="1:8">
      <c r="C6" s="29" t="s">
        <v>1</v>
      </c>
      <c r="D6" s="30"/>
      <c r="E6" s="30"/>
      <c r="F6" s="30"/>
    </row>
    <row r="7" spans="1:8">
      <c r="C7" s="29" t="s">
        <v>177</v>
      </c>
      <c r="D7" s="30"/>
      <c r="E7" s="30"/>
      <c r="F7" s="30"/>
    </row>
    <row r="8" spans="1:8">
      <c r="C8" s="4"/>
      <c r="D8" s="5"/>
      <c r="E8" s="5"/>
      <c r="F8" s="5"/>
    </row>
    <row r="9" spans="1:8">
      <c r="C9" s="31" t="s">
        <v>3</v>
      </c>
      <c r="D9" s="32"/>
      <c r="E9" s="32"/>
      <c r="F9" s="32"/>
    </row>
    <row r="10" spans="1:8">
      <c r="C10" s="33" t="s">
        <v>1</v>
      </c>
      <c r="D10" s="33"/>
      <c r="E10" s="33"/>
      <c r="F10" s="33"/>
    </row>
    <row r="11" spans="1:8">
      <c r="D11" s="33" t="s">
        <v>4</v>
      </c>
      <c r="E11" s="33"/>
      <c r="F11" s="33"/>
    </row>
    <row r="13" spans="1:8" ht="39.75" customHeight="1">
      <c r="A13" s="7"/>
      <c r="B13" s="34" t="s">
        <v>5</v>
      </c>
      <c r="C13" s="35"/>
      <c r="D13" s="35"/>
      <c r="E13" s="35"/>
      <c r="F13" s="35"/>
      <c r="G13" s="35"/>
      <c r="H13" s="35"/>
    </row>
    <row r="14" spans="1:8">
      <c r="A14" s="7"/>
      <c r="B14" s="8"/>
      <c r="C14" s="8"/>
      <c r="D14" s="8"/>
      <c r="E14" s="3"/>
      <c r="F14" s="3"/>
    </row>
    <row r="15" spans="1:8" s="11" customFormat="1">
      <c r="A15" s="9"/>
      <c r="B15" s="10"/>
      <c r="C15" s="10"/>
      <c r="F15" s="12" t="s">
        <v>6</v>
      </c>
    </row>
    <row r="16" spans="1:8" s="13" customFormat="1">
      <c r="A16" s="36" t="s">
        <v>7</v>
      </c>
      <c r="B16" s="38" t="s">
        <v>8</v>
      </c>
      <c r="C16" s="38" t="s">
        <v>9</v>
      </c>
      <c r="D16" s="40" t="s">
        <v>10</v>
      </c>
      <c r="E16" s="41"/>
      <c r="F16" s="42"/>
    </row>
    <row r="17" spans="1:6" s="13" customFormat="1">
      <c r="A17" s="37"/>
      <c r="B17" s="39"/>
      <c r="C17" s="39"/>
      <c r="D17" s="14" t="s">
        <v>11</v>
      </c>
      <c r="E17" s="15" t="s">
        <v>12</v>
      </c>
      <c r="F17" s="15" t="s">
        <v>13</v>
      </c>
    </row>
    <row r="18" spans="1:6" s="11" customFormat="1">
      <c r="A18" s="16"/>
      <c r="B18" s="17" t="s">
        <v>14</v>
      </c>
      <c r="C18" s="17" t="s">
        <v>15</v>
      </c>
      <c r="D18" s="18">
        <v>3</v>
      </c>
      <c r="E18" s="18">
        <v>4</v>
      </c>
      <c r="F18" s="18">
        <v>5</v>
      </c>
    </row>
    <row r="19" spans="1:6" s="22" customFormat="1" ht="78.75">
      <c r="A19" s="19" t="s">
        <v>14</v>
      </c>
      <c r="B19" s="19" t="s">
        <v>16</v>
      </c>
      <c r="C19" s="20" t="s">
        <v>17</v>
      </c>
      <c r="D19" s="21">
        <f>D20-D22</f>
        <v>0</v>
      </c>
      <c r="E19" s="21">
        <f>E20-E22</f>
        <v>0</v>
      </c>
      <c r="F19" s="21">
        <f>F20-F22</f>
        <v>0</v>
      </c>
    </row>
    <row r="20" spans="1:6" s="22" customFormat="1" ht="78.75">
      <c r="A20" s="19" t="s">
        <v>15</v>
      </c>
      <c r="B20" s="19" t="s">
        <v>18</v>
      </c>
      <c r="C20" s="20" t="s">
        <v>19</v>
      </c>
      <c r="D20" s="21">
        <f>D21</f>
        <v>0</v>
      </c>
      <c r="E20" s="21">
        <f>E21</f>
        <v>0</v>
      </c>
      <c r="F20" s="21">
        <f>F21</f>
        <v>0</v>
      </c>
    </row>
    <row r="21" spans="1:6" s="22" customFormat="1" ht="78.75">
      <c r="A21" s="19" t="s">
        <v>20</v>
      </c>
      <c r="B21" s="19" t="s">
        <v>21</v>
      </c>
      <c r="C21" s="20" t="s">
        <v>22</v>
      </c>
      <c r="D21" s="21">
        <v>0</v>
      </c>
      <c r="E21" s="21">
        <v>0</v>
      </c>
      <c r="F21" s="21">
        <v>0</v>
      </c>
    </row>
    <row r="22" spans="1:6" s="22" customFormat="1" ht="71.25" customHeight="1">
      <c r="A22" s="19" t="s">
        <v>23</v>
      </c>
      <c r="B22" s="19" t="s">
        <v>24</v>
      </c>
      <c r="C22" s="20" t="s">
        <v>25</v>
      </c>
      <c r="D22" s="21">
        <f>D23</f>
        <v>0</v>
      </c>
      <c r="E22" s="21">
        <f>E23</f>
        <v>0</v>
      </c>
      <c r="F22" s="21">
        <f>F23</f>
        <v>0</v>
      </c>
    </row>
    <row r="23" spans="1:6" s="22" customFormat="1" ht="73.5" customHeight="1">
      <c r="A23" s="19" t="s">
        <v>26</v>
      </c>
      <c r="B23" s="19" t="s">
        <v>27</v>
      </c>
      <c r="C23" s="23" t="s">
        <v>28</v>
      </c>
      <c r="D23" s="21">
        <v>0</v>
      </c>
      <c r="E23" s="21">
        <v>0</v>
      </c>
      <c r="F23" s="21">
        <v>0</v>
      </c>
    </row>
    <row r="24" spans="1:6" s="22" customFormat="1" ht="47.25">
      <c r="A24" s="19" t="s">
        <v>29</v>
      </c>
      <c r="B24" s="19" t="s">
        <v>30</v>
      </c>
      <c r="C24" s="20" t="s">
        <v>31</v>
      </c>
      <c r="D24" s="21">
        <f>D25-D27</f>
        <v>0</v>
      </c>
      <c r="E24" s="21">
        <f>E25-E27</f>
        <v>0</v>
      </c>
      <c r="F24" s="21">
        <f>F25-F27</f>
        <v>0</v>
      </c>
    </row>
    <row r="25" spans="1:6" s="22" customFormat="1" ht="63">
      <c r="A25" s="19" t="s">
        <v>32</v>
      </c>
      <c r="B25" s="19" t="s">
        <v>33</v>
      </c>
      <c r="C25" s="20" t="s">
        <v>34</v>
      </c>
      <c r="D25" s="21">
        <f>D26</f>
        <v>0</v>
      </c>
      <c r="E25" s="21">
        <f>E26</f>
        <v>0</v>
      </c>
      <c r="F25" s="21">
        <f>F26</f>
        <v>0</v>
      </c>
    </row>
    <row r="26" spans="1:6" s="22" customFormat="1" ht="78.75">
      <c r="A26" s="19" t="s">
        <v>35</v>
      </c>
      <c r="B26" s="19" t="s">
        <v>36</v>
      </c>
      <c r="C26" s="20" t="s">
        <v>37</v>
      </c>
      <c r="D26" s="21">
        <v>0</v>
      </c>
      <c r="E26" s="21">
        <v>0</v>
      </c>
      <c r="F26" s="21">
        <v>0</v>
      </c>
    </row>
    <row r="27" spans="1:6" s="22" customFormat="1" ht="63">
      <c r="A27" s="19" t="s">
        <v>38</v>
      </c>
      <c r="B27" s="19" t="s">
        <v>39</v>
      </c>
      <c r="C27" s="20" t="s">
        <v>40</v>
      </c>
      <c r="D27" s="21">
        <f>D28</f>
        <v>0</v>
      </c>
      <c r="E27" s="21">
        <f>E28</f>
        <v>0</v>
      </c>
      <c r="F27" s="21">
        <f>F28</f>
        <v>0</v>
      </c>
    </row>
    <row r="28" spans="1:6" s="22" customFormat="1" ht="78.75">
      <c r="A28" s="19" t="s">
        <v>41</v>
      </c>
      <c r="B28" s="19" t="s">
        <v>42</v>
      </c>
      <c r="C28" s="20" t="s">
        <v>43</v>
      </c>
      <c r="D28" s="21">
        <v>0</v>
      </c>
      <c r="E28" s="21">
        <v>0</v>
      </c>
      <c r="F28" s="21">
        <v>0</v>
      </c>
    </row>
    <row r="29" spans="1:6" s="22" customFormat="1" ht="63">
      <c r="A29" s="19" t="s">
        <v>44</v>
      </c>
      <c r="B29" s="19" t="s">
        <v>45</v>
      </c>
      <c r="C29" s="20" t="s">
        <v>46</v>
      </c>
      <c r="D29" s="21">
        <f>D31-D33</f>
        <v>0</v>
      </c>
      <c r="E29" s="21">
        <f>E31-E33</f>
        <v>0</v>
      </c>
      <c r="F29" s="21">
        <f>F31-F33</f>
        <v>0</v>
      </c>
    </row>
    <row r="30" spans="1:6" s="22" customFormat="1" ht="78.75">
      <c r="A30" s="19" t="s">
        <v>47</v>
      </c>
      <c r="B30" s="19" t="s">
        <v>48</v>
      </c>
      <c r="C30" s="20" t="s">
        <v>49</v>
      </c>
      <c r="D30" s="21">
        <v>0</v>
      </c>
      <c r="E30" s="21">
        <v>0</v>
      </c>
      <c r="F30" s="21">
        <v>0</v>
      </c>
    </row>
    <row r="31" spans="1:6" s="22" customFormat="1" ht="78.75">
      <c r="A31" s="19" t="s">
        <v>50</v>
      </c>
      <c r="B31" s="19" t="s">
        <v>51</v>
      </c>
      <c r="C31" s="20" t="s">
        <v>52</v>
      </c>
      <c r="D31" s="21">
        <f>D32</f>
        <v>0</v>
      </c>
      <c r="E31" s="21">
        <f>E32</f>
        <v>0</v>
      </c>
      <c r="F31" s="21">
        <f>F32</f>
        <v>0</v>
      </c>
    </row>
    <row r="32" spans="1:6" s="22" customFormat="1" ht="110.25">
      <c r="A32" s="19" t="s">
        <v>53</v>
      </c>
      <c r="B32" s="19" t="s">
        <v>54</v>
      </c>
      <c r="C32" s="20" t="s">
        <v>55</v>
      </c>
      <c r="D32" s="21">
        <v>0</v>
      </c>
      <c r="E32" s="21">
        <v>0</v>
      </c>
      <c r="F32" s="21">
        <v>0</v>
      </c>
    </row>
    <row r="33" spans="1:8" s="22" customFormat="1" ht="94.5">
      <c r="A33" s="19" t="s">
        <v>56</v>
      </c>
      <c r="B33" s="19" t="s">
        <v>57</v>
      </c>
      <c r="C33" s="20" t="s">
        <v>58</v>
      </c>
      <c r="D33" s="21">
        <f>D34</f>
        <v>0</v>
      </c>
      <c r="E33" s="21">
        <v>0</v>
      </c>
      <c r="F33" s="21">
        <f>F34</f>
        <v>0</v>
      </c>
    </row>
    <row r="34" spans="1:8" s="22" customFormat="1" ht="94.5">
      <c r="A34" s="19" t="s">
        <v>59</v>
      </c>
      <c r="B34" s="19" t="s">
        <v>60</v>
      </c>
      <c r="C34" s="20" t="s">
        <v>61</v>
      </c>
      <c r="D34" s="21">
        <v>0</v>
      </c>
      <c r="E34" s="21">
        <v>0</v>
      </c>
      <c r="F34" s="21">
        <v>0</v>
      </c>
    </row>
    <row r="35" spans="1:8" s="22" customFormat="1" ht="110.25">
      <c r="A35" s="19" t="s">
        <v>62</v>
      </c>
      <c r="B35" s="19" t="s">
        <v>63</v>
      </c>
      <c r="C35" s="20" t="s">
        <v>64</v>
      </c>
      <c r="D35" s="21">
        <f>D36-D38</f>
        <v>0</v>
      </c>
      <c r="E35" s="21">
        <f>E36-E38</f>
        <v>0</v>
      </c>
      <c r="F35" s="21">
        <f>F36-F38</f>
        <v>0</v>
      </c>
    </row>
    <row r="36" spans="1:8" s="22" customFormat="1" ht="94.5">
      <c r="A36" s="19" t="s">
        <v>65</v>
      </c>
      <c r="B36" s="19" t="s">
        <v>66</v>
      </c>
      <c r="C36" s="20" t="s">
        <v>67</v>
      </c>
      <c r="D36" s="21">
        <f>D37</f>
        <v>0</v>
      </c>
      <c r="E36" s="21">
        <f>E37</f>
        <v>0</v>
      </c>
      <c r="F36" s="21">
        <f>F37</f>
        <v>0</v>
      </c>
    </row>
    <row r="37" spans="1:8" s="22" customFormat="1" ht="110.25">
      <c r="A37" s="19" t="s">
        <v>68</v>
      </c>
      <c r="B37" s="19" t="s">
        <v>69</v>
      </c>
      <c r="C37" s="20" t="s">
        <v>70</v>
      </c>
      <c r="D37" s="21">
        <v>0</v>
      </c>
      <c r="E37" s="21">
        <v>0</v>
      </c>
      <c r="F37" s="21">
        <v>0</v>
      </c>
    </row>
    <row r="38" spans="1:8" s="22" customFormat="1" ht="94.5">
      <c r="A38" s="19" t="s">
        <v>71</v>
      </c>
      <c r="B38" s="19" t="s">
        <v>72</v>
      </c>
      <c r="C38" s="20" t="s">
        <v>73</v>
      </c>
      <c r="D38" s="21">
        <f>D39</f>
        <v>0</v>
      </c>
      <c r="E38" s="21">
        <f>E39</f>
        <v>0</v>
      </c>
      <c r="F38" s="21">
        <f>F39</f>
        <v>0</v>
      </c>
    </row>
    <row r="39" spans="1:8" s="22" customFormat="1" ht="110.25">
      <c r="A39" s="19" t="s">
        <v>74</v>
      </c>
      <c r="B39" s="19" t="s">
        <v>75</v>
      </c>
      <c r="C39" s="20" t="s">
        <v>76</v>
      </c>
      <c r="D39" s="21">
        <v>0</v>
      </c>
      <c r="E39" s="21">
        <v>0</v>
      </c>
      <c r="F39" s="21">
        <v>0</v>
      </c>
    </row>
    <row r="40" spans="1:8" s="22" customFormat="1" ht="31.5">
      <c r="A40" s="19" t="s">
        <v>77</v>
      </c>
      <c r="B40" s="19" t="s">
        <v>78</v>
      </c>
      <c r="C40" s="20" t="s">
        <v>79</v>
      </c>
      <c r="D40" s="21">
        <f>D41+D45</f>
        <v>7014.8000000000466</v>
      </c>
      <c r="E40" s="21">
        <f>E41+E45</f>
        <v>-1500</v>
      </c>
      <c r="F40" s="21">
        <f>F41+F45</f>
        <v>-1000</v>
      </c>
      <c r="H40" s="24"/>
    </row>
    <row r="41" spans="1:8" s="22" customFormat="1">
      <c r="A41" s="19" t="s">
        <v>80</v>
      </c>
      <c r="B41" s="19" t="s">
        <v>81</v>
      </c>
      <c r="C41" s="20" t="s">
        <v>82</v>
      </c>
      <c r="D41" s="21">
        <f>D42</f>
        <v>-706821.7</v>
      </c>
      <c r="E41" s="21">
        <f t="shared" ref="D41:F43" si="0">E42</f>
        <v>-573407.4</v>
      </c>
      <c r="F41" s="21">
        <f t="shared" si="0"/>
        <v>-578171.4</v>
      </c>
    </row>
    <row r="42" spans="1:8" s="22" customFormat="1" ht="31.5">
      <c r="A42" s="19" t="s">
        <v>83</v>
      </c>
      <c r="B42" s="19" t="s">
        <v>84</v>
      </c>
      <c r="C42" s="20" t="s">
        <v>85</v>
      </c>
      <c r="D42" s="21">
        <f t="shared" si="0"/>
        <v>-706821.7</v>
      </c>
      <c r="E42" s="21">
        <f t="shared" si="0"/>
        <v>-573407.4</v>
      </c>
      <c r="F42" s="21">
        <f t="shared" si="0"/>
        <v>-578171.4</v>
      </c>
    </row>
    <row r="43" spans="1:8" s="22" customFormat="1" ht="47.25">
      <c r="A43" s="19" t="s">
        <v>86</v>
      </c>
      <c r="B43" s="19" t="s">
        <v>87</v>
      </c>
      <c r="C43" s="20" t="s">
        <v>88</v>
      </c>
      <c r="D43" s="21">
        <f t="shared" si="0"/>
        <v>-706821.7</v>
      </c>
      <c r="E43" s="21">
        <f t="shared" si="0"/>
        <v>-573407.4</v>
      </c>
      <c r="F43" s="21">
        <f t="shared" si="0"/>
        <v>-578171.4</v>
      </c>
    </row>
    <row r="44" spans="1:8" s="22" customFormat="1" ht="63">
      <c r="A44" s="19" t="s">
        <v>89</v>
      </c>
      <c r="B44" s="19" t="s">
        <v>90</v>
      </c>
      <c r="C44" s="20" t="s">
        <v>91</v>
      </c>
      <c r="D44" s="21">
        <v>-706821.7</v>
      </c>
      <c r="E44" s="21">
        <v>-573407.4</v>
      </c>
      <c r="F44" s="21">
        <v>-578171.4</v>
      </c>
    </row>
    <row r="45" spans="1:8" s="22" customFormat="1" ht="31.5">
      <c r="A45" s="19" t="s">
        <v>92</v>
      </c>
      <c r="B45" s="19" t="s">
        <v>93</v>
      </c>
      <c r="C45" s="20" t="s">
        <v>94</v>
      </c>
      <c r="D45" s="21">
        <f>D46</f>
        <v>713836.5</v>
      </c>
      <c r="E45" s="21">
        <f t="shared" ref="D45:F47" si="1">E46</f>
        <v>571907.4</v>
      </c>
      <c r="F45" s="21">
        <f t="shared" si="1"/>
        <v>577171.4</v>
      </c>
    </row>
    <row r="46" spans="1:8" s="22" customFormat="1" ht="31.5">
      <c r="A46" s="19" t="s">
        <v>95</v>
      </c>
      <c r="B46" s="19" t="s">
        <v>96</v>
      </c>
      <c r="C46" s="20" t="s">
        <v>97</v>
      </c>
      <c r="D46" s="21">
        <f t="shared" si="1"/>
        <v>713836.5</v>
      </c>
      <c r="E46" s="21">
        <f t="shared" si="1"/>
        <v>571907.4</v>
      </c>
      <c r="F46" s="21">
        <f t="shared" si="1"/>
        <v>577171.4</v>
      </c>
    </row>
    <row r="47" spans="1:8" s="22" customFormat="1" ht="47.25">
      <c r="A47" s="19" t="s">
        <v>98</v>
      </c>
      <c r="B47" s="19" t="s">
        <v>99</v>
      </c>
      <c r="C47" s="20" t="s">
        <v>100</v>
      </c>
      <c r="D47" s="21">
        <f>D48</f>
        <v>713836.5</v>
      </c>
      <c r="E47" s="21">
        <f t="shared" si="1"/>
        <v>571907.4</v>
      </c>
      <c r="F47" s="21">
        <f>F48</f>
        <v>577171.4</v>
      </c>
    </row>
    <row r="48" spans="1:8" s="22" customFormat="1" ht="63">
      <c r="A48" s="19" t="s">
        <v>101</v>
      </c>
      <c r="B48" s="19" t="s">
        <v>102</v>
      </c>
      <c r="C48" s="20" t="s">
        <v>103</v>
      </c>
      <c r="D48" s="21">
        <v>713836.5</v>
      </c>
      <c r="E48" s="21">
        <v>571907.4</v>
      </c>
      <c r="F48" s="21">
        <v>577171.4</v>
      </c>
    </row>
    <row r="49" spans="1:6" s="22" customFormat="1" ht="31.5">
      <c r="A49" s="19" t="s">
        <v>104</v>
      </c>
      <c r="B49" s="19" t="s">
        <v>105</v>
      </c>
      <c r="C49" s="20" t="s">
        <v>106</v>
      </c>
      <c r="D49" s="21">
        <f>D51+D57+D63</f>
        <v>0</v>
      </c>
      <c r="E49" s="21">
        <f>E51+E57+E63</f>
        <v>0</v>
      </c>
      <c r="F49" s="21">
        <f>F51+F57+F63</f>
        <v>0</v>
      </c>
    </row>
    <row r="50" spans="1:6" s="22" customFormat="1" ht="63">
      <c r="A50" s="19" t="s">
        <v>107</v>
      </c>
      <c r="B50" s="19" t="s">
        <v>108</v>
      </c>
      <c r="C50" s="20" t="s">
        <v>109</v>
      </c>
      <c r="D50" s="21">
        <f>D51</f>
        <v>0</v>
      </c>
      <c r="E50" s="21">
        <v>0</v>
      </c>
      <c r="F50" s="21">
        <v>0</v>
      </c>
    </row>
    <row r="51" spans="1:6" s="22" customFormat="1" ht="63">
      <c r="A51" s="19" t="s">
        <v>110</v>
      </c>
      <c r="B51" s="19" t="s">
        <v>111</v>
      </c>
      <c r="C51" s="20" t="s">
        <v>112</v>
      </c>
      <c r="D51" s="21">
        <f>D52</f>
        <v>0</v>
      </c>
      <c r="E51" s="21">
        <v>0</v>
      </c>
      <c r="F51" s="21">
        <v>0</v>
      </c>
    </row>
    <row r="52" spans="1:6" s="22" customFormat="1" ht="47.25">
      <c r="A52" s="19" t="s">
        <v>113</v>
      </c>
      <c r="B52" s="19" t="s">
        <v>114</v>
      </c>
      <c r="C52" s="20" t="s">
        <v>115</v>
      </c>
      <c r="D52" s="21">
        <v>0</v>
      </c>
      <c r="E52" s="21">
        <v>0</v>
      </c>
      <c r="F52" s="21">
        <v>0</v>
      </c>
    </row>
    <row r="53" spans="1:6" s="22" customFormat="1" ht="31.5">
      <c r="A53" s="19" t="s">
        <v>116</v>
      </c>
      <c r="B53" s="25" t="s">
        <v>117</v>
      </c>
      <c r="C53" s="20" t="s">
        <v>118</v>
      </c>
      <c r="D53" s="21">
        <v>0</v>
      </c>
      <c r="E53" s="21">
        <v>0</v>
      </c>
      <c r="F53" s="21">
        <v>0</v>
      </c>
    </row>
    <row r="54" spans="1:6" s="22" customFormat="1" ht="47.25">
      <c r="A54" s="19" t="s">
        <v>119</v>
      </c>
      <c r="B54" s="25" t="s">
        <v>120</v>
      </c>
      <c r="C54" s="20" t="s">
        <v>121</v>
      </c>
      <c r="D54" s="21">
        <v>0</v>
      </c>
      <c r="E54" s="21">
        <v>0</v>
      </c>
      <c r="F54" s="21">
        <v>0</v>
      </c>
    </row>
    <row r="55" spans="1:6" s="22" customFormat="1" ht="47.25">
      <c r="A55" s="19" t="s">
        <v>122</v>
      </c>
      <c r="B55" s="19" t="s">
        <v>123</v>
      </c>
      <c r="C55" s="20" t="s">
        <v>124</v>
      </c>
      <c r="D55" s="21">
        <f>D57</f>
        <v>-1000</v>
      </c>
      <c r="E55" s="21">
        <f>E57</f>
        <v>-1000</v>
      </c>
      <c r="F55" s="21">
        <f>F57</f>
        <v>-1000</v>
      </c>
    </row>
    <row r="56" spans="1:6" s="22" customFormat="1" ht="63">
      <c r="A56" s="19" t="s">
        <v>125</v>
      </c>
      <c r="B56" s="25" t="s">
        <v>126</v>
      </c>
      <c r="C56" s="20" t="s">
        <v>127</v>
      </c>
      <c r="D56" s="21">
        <v>0</v>
      </c>
      <c r="E56" s="21">
        <v>0</v>
      </c>
      <c r="F56" s="21">
        <v>0</v>
      </c>
    </row>
    <row r="57" spans="1:6" s="22" customFormat="1" ht="141.75">
      <c r="A57" s="19" t="s">
        <v>128</v>
      </c>
      <c r="B57" s="19" t="s">
        <v>129</v>
      </c>
      <c r="C57" s="20" t="s">
        <v>130</v>
      </c>
      <c r="D57" s="21">
        <f>D58</f>
        <v>-1000</v>
      </c>
      <c r="E57" s="21">
        <f>E58</f>
        <v>-1000</v>
      </c>
      <c r="F57" s="21">
        <f>F58</f>
        <v>-1000</v>
      </c>
    </row>
    <row r="58" spans="1:6" s="22" customFormat="1" ht="173.25">
      <c r="A58" s="19" t="s">
        <v>131</v>
      </c>
      <c r="B58" s="19" t="s">
        <v>132</v>
      </c>
      <c r="C58" s="20" t="s">
        <v>133</v>
      </c>
      <c r="D58" s="21">
        <v>-1000</v>
      </c>
      <c r="E58" s="21">
        <v>-1000</v>
      </c>
      <c r="F58" s="21">
        <v>-1000</v>
      </c>
    </row>
    <row r="59" spans="1:6" s="22" customFormat="1" ht="63">
      <c r="A59" s="19" t="s">
        <v>134</v>
      </c>
      <c r="B59" s="25" t="s">
        <v>135</v>
      </c>
      <c r="C59" s="20" t="s">
        <v>136</v>
      </c>
      <c r="D59" s="21">
        <v>0</v>
      </c>
      <c r="E59" s="21">
        <v>0</v>
      </c>
      <c r="F59" s="21">
        <v>0</v>
      </c>
    </row>
    <row r="60" spans="1:6" s="22" customFormat="1" ht="189">
      <c r="A60" s="19" t="s">
        <v>137</v>
      </c>
      <c r="B60" s="25" t="s">
        <v>138</v>
      </c>
      <c r="C60" s="20" t="s">
        <v>139</v>
      </c>
      <c r="D60" s="21">
        <v>0</v>
      </c>
      <c r="E60" s="21">
        <v>0</v>
      </c>
      <c r="F60" s="21">
        <v>0</v>
      </c>
    </row>
    <row r="61" spans="1:6" s="22" customFormat="1" ht="173.25">
      <c r="A61" s="19" t="s">
        <v>140</v>
      </c>
      <c r="B61" s="25" t="s">
        <v>141</v>
      </c>
      <c r="C61" s="20" t="s">
        <v>142</v>
      </c>
      <c r="D61" s="21">
        <v>0</v>
      </c>
      <c r="E61" s="21">
        <v>0</v>
      </c>
      <c r="F61" s="21">
        <v>0</v>
      </c>
    </row>
    <row r="62" spans="1:6" s="22" customFormat="1" ht="63">
      <c r="A62" s="19" t="s">
        <v>143</v>
      </c>
      <c r="B62" s="19" t="s">
        <v>144</v>
      </c>
      <c r="C62" s="20" t="s">
        <v>145</v>
      </c>
      <c r="D62" s="21">
        <f>D63+D68</f>
        <v>1000</v>
      </c>
      <c r="E62" s="21">
        <f>E63+E68</f>
        <v>1000</v>
      </c>
      <c r="F62" s="21">
        <f>F63+F68</f>
        <v>1000</v>
      </c>
    </row>
    <row r="63" spans="1:6" s="22" customFormat="1" ht="63">
      <c r="A63" s="19" t="s">
        <v>146</v>
      </c>
      <c r="B63" s="19" t="s">
        <v>147</v>
      </c>
      <c r="C63" s="20" t="s">
        <v>148</v>
      </c>
      <c r="D63" s="21">
        <f>D64+D66</f>
        <v>1000</v>
      </c>
      <c r="E63" s="21">
        <f>E64+E66</f>
        <v>1000</v>
      </c>
      <c r="F63" s="21">
        <f>F64+F66</f>
        <v>1000</v>
      </c>
    </row>
    <row r="64" spans="1:6" s="22" customFormat="1" ht="63">
      <c r="A64" s="19" t="s">
        <v>149</v>
      </c>
      <c r="B64" s="19" t="s">
        <v>150</v>
      </c>
      <c r="C64" s="20" t="s">
        <v>151</v>
      </c>
      <c r="D64" s="21">
        <f>D65+D67</f>
        <v>1000</v>
      </c>
      <c r="E64" s="21">
        <v>1000</v>
      </c>
      <c r="F64" s="21">
        <v>1000</v>
      </c>
    </row>
    <row r="65" spans="1:6" s="22" customFormat="1" ht="78.75">
      <c r="A65" s="19" t="s">
        <v>152</v>
      </c>
      <c r="B65" s="19" t="s">
        <v>153</v>
      </c>
      <c r="C65" s="20" t="s">
        <v>154</v>
      </c>
      <c r="D65" s="21">
        <v>1000</v>
      </c>
      <c r="E65" s="21">
        <v>1000</v>
      </c>
      <c r="F65" s="21">
        <v>1000</v>
      </c>
    </row>
    <row r="66" spans="1:6" s="22" customFormat="1" ht="94.5">
      <c r="A66" s="19" t="s">
        <v>155</v>
      </c>
      <c r="B66" s="19" t="s">
        <v>156</v>
      </c>
      <c r="C66" s="20" t="s">
        <v>157</v>
      </c>
      <c r="D66" s="21">
        <f>D67</f>
        <v>0</v>
      </c>
      <c r="E66" s="21">
        <v>0</v>
      </c>
      <c r="F66" s="21">
        <v>0</v>
      </c>
    </row>
    <row r="67" spans="1:6" s="22" customFormat="1" ht="110.25">
      <c r="A67" s="19" t="s">
        <v>158</v>
      </c>
      <c r="B67" s="25" t="s">
        <v>159</v>
      </c>
      <c r="C67" s="20" t="s">
        <v>160</v>
      </c>
      <c r="D67" s="21">
        <v>0</v>
      </c>
      <c r="E67" s="21">
        <v>0</v>
      </c>
      <c r="F67" s="21">
        <v>0</v>
      </c>
    </row>
    <row r="68" spans="1:6" s="22" customFormat="1" ht="63">
      <c r="A68" s="19" t="s">
        <v>161</v>
      </c>
      <c r="B68" s="25" t="s">
        <v>162</v>
      </c>
      <c r="C68" s="20" t="s">
        <v>163</v>
      </c>
      <c r="D68" s="21">
        <f>D69+D71</f>
        <v>0</v>
      </c>
      <c r="E68" s="21">
        <f>E69+E71</f>
        <v>0</v>
      </c>
      <c r="F68" s="21">
        <f>F69+F71</f>
        <v>0</v>
      </c>
    </row>
    <row r="69" spans="1:6" s="22" customFormat="1" ht="63">
      <c r="A69" s="19" t="s">
        <v>164</v>
      </c>
      <c r="B69" s="25" t="s">
        <v>165</v>
      </c>
      <c r="C69" s="20" t="s">
        <v>166</v>
      </c>
      <c r="D69" s="21">
        <f>D70</f>
        <v>0</v>
      </c>
      <c r="E69" s="21">
        <f>E70</f>
        <v>0</v>
      </c>
      <c r="F69" s="21">
        <f>F70</f>
        <v>0</v>
      </c>
    </row>
    <row r="70" spans="1:6" s="22" customFormat="1" ht="78.75">
      <c r="A70" s="19" t="s">
        <v>167</v>
      </c>
      <c r="B70" s="25" t="s">
        <v>168</v>
      </c>
      <c r="C70" s="20" t="s">
        <v>169</v>
      </c>
      <c r="D70" s="21">
        <v>0</v>
      </c>
      <c r="E70" s="21">
        <v>0</v>
      </c>
      <c r="F70" s="21">
        <v>0</v>
      </c>
    </row>
    <row r="71" spans="1:6" s="22" customFormat="1" ht="78.75">
      <c r="A71" s="19" t="s">
        <v>170</v>
      </c>
      <c r="B71" s="19" t="s">
        <v>171</v>
      </c>
      <c r="C71" s="20" t="s">
        <v>172</v>
      </c>
      <c r="D71" s="21">
        <f>D72</f>
        <v>0</v>
      </c>
      <c r="E71" s="21">
        <f>E72</f>
        <v>0</v>
      </c>
      <c r="F71" s="21">
        <f>F72</f>
        <v>0</v>
      </c>
    </row>
    <row r="72" spans="1:6" s="22" customFormat="1" ht="94.5">
      <c r="A72" s="19" t="s">
        <v>173</v>
      </c>
      <c r="B72" s="25" t="s">
        <v>174</v>
      </c>
      <c r="C72" s="20" t="s">
        <v>175</v>
      </c>
      <c r="D72" s="21">
        <v>0</v>
      </c>
      <c r="E72" s="21">
        <v>0</v>
      </c>
      <c r="F72" s="21">
        <v>0</v>
      </c>
    </row>
    <row r="73" spans="1:6" s="22" customFormat="1">
      <c r="A73" s="26" t="s">
        <v>176</v>
      </c>
      <c r="B73" s="27"/>
      <c r="C73" s="28"/>
      <c r="D73" s="21">
        <f>D40+D49</f>
        <v>7014.8000000000466</v>
      </c>
      <c r="E73" s="21">
        <f>E40+E49</f>
        <v>-1500</v>
      </c>
      <c r="F73" s="21">
        <f>F40+F49</f>
        <v>-1000</v>
      </c>
    </row>
  </sheetData>
  <mergeCells count="16">
    <mergeCell ref="C6:F6"/>
    <mergeCell ref="C1:F1"/>
    <mergeCell ref="C2:F2"/>
    <mergeCell ref="D3:F3"/>
    <mergeCell ref="C4:F4"/>
    <mergeCell ref="D5:F5"/>
    <mergeCell ref="A73:C73"/>
    <mergeCell ref="C7:F7"/>
    <mergeCell ref="C9:F9"/>
    <mergeCell ref="C10:F10"/>
    <mergeCell ref="D11:F11"/>
    <mergeCell ref="B13:H13"/>
    <mergeCell ref="A16:A17"/>
    <mergeCell ref="B16:B17"/>
    <mergeCell ref="C16:C17"/>
    <mergeCell ref="D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2015-11-13T13:36:52Z</dcterms:created>
  <dcterms:modified xsi:type="dcterms:W3CDTF">2015-11-13T14:08:23Z</dcterms:modified>
</cp:coreProperties>
</file>